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D:\MIHI NAMIZJE TEŠ\B6 Razna dela\ZJN- OBZIDAVA\zadnji pregled\"/>
    </mc:Choice>
  </mc:AlternateContent>
  <xr:revisionPtr revIDLastSave="0" documentId="13_ncr:1_{D518C8E2-149C-4900-9950-49553C6179D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kapitulacija" sheetId="3" r:id="rId1"/>
    <sheet name="Popis_Obzidave" sheetId="1" r:id="rId2"/>
  </sheets>
  <definedNames>
    <definedName name="_xlnm.Print_Area" localSheetId="1">Popis_Obzidave!$A$1:$G$38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5" i="1" l="1"/>
  <c r="F4" i="1" l="1"/>
  <c r="F27" i="1"/>
  <c r="F28" i="1"/>
  <c r="F29" i="1"/>
  <c r="F30" i="1"/>
  <c r="F31" i="1"/>
  <c r="F32" i="1"/>
  <c r="F33" i="1"/>
  <c r="F34" i="1"/>
  <c r="F26" i="1"/>
  <c r="F17" i="1"/>
  <c r="F18" i="1"/>
  <c r="F19" i="1"/>
  <c r="F20" i="1"/>
  <c r="F21" i="1"/>
  <c r="F22" i="1"/>
  <c r="F23" i="1"/>
  <c r="F16" i="1"/>
  <c r="F5" i="1"/>
  <c r="F6" i="1"/>
  <c r="F7" i="1"/>
  <c r="F8" i="1"/>
  <c r="F9" i="1"/>
  <c r="F10" i="1"/>
  <c r="F11" i="1"/>
  <c r="F12" i="1"/>
  <c r="F13" i="1"/>
  <c r="E23" i="3"/>
  <c r="D24" i="1" l="1"/>
  <c r="E22" i="3" s="1"/>
  <c r="D14" i="1"/>
  <c r="E21" i="3" s="1"/>
  <c r="E24" i="3" l="1"/>
  <c r="C23" i="3"/>
  <c r="E26" i="3" l="1"/>
  <c r="E28" i="3" s="1"/>
  <c r="C24" i="3" l="1"/>
  <c r="C26" i="3" s="1"/>
  <c r="C28" i="3" s="1"/>
</calcChain>
</file>

<file path=xl/sharedStrings.xml><?xml version="1.0" encoding="utf-8"?>
<sst xmlns="http://schemas.openxmlformats.org/spreadsheetml/2006/main" count="126" uniqueCount="100">
  <si>
    <t>Zap. št.</t>
  </si>
  <si>
    <t>Enota</t>
  </si>
  <si>
    <t>Cena/enoto</t>
  </si>
  <si>
    <t>1.</t>
  </si>
  <si>
    <t>2.</t>
  </si>
  <si>
    <t>3.</t>
  </si>
  <si>
    <t>Ocenjena količina</t>
  </si>
  <si>
    <t>Vrednost postavke [EUR] (brez DDV)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</si>
  <si>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</si>
  <si>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</si>
  <si>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</si>
  <si>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</si>
  <si>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</si>
  <si>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</si>
  <si>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</si>
  <si>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</si>
  <si>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</si>
  <si>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</si>
  <si>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2.1</t>
  </si>
  <si>
    <t>2.2</t>
  </si>
  <si>
    <t>2.3</t>
  </si>
  <si>
    <t>2.4</t>
  </si>
  <si>
    <t>2.5</t>
  </si>
  <si>
    <t>2.6</t>
  </si>
  <si>
    <t>2.7</t>
  </si>
  <si>
    <t>2.8</t>
  </si>
  <si>
    <t>3.1</t>
  </si>
  <si>
    <t>3.2</t>
  </si>
  <si>
    <t>3.3</t>
  </si>
  <si>
    <t>OPOMBA:</t>
  </si>
  <si>
    <t>-</t>
  </si>
  <si>
    <t>vsa pripravljalna, pomožna in zaključna dela, ki niso posebej navedena</t>
  </si>
  <si>
    <t>strošek vseh dobav in transportov</t>
  </si>
  <si>
    <t>REKAPITULACIJA</t>
  </si>
  <si>
    <t>SKUPAJ ( brez DDV)</t>
  </si>
  <si>
    <t>DDV 22%</t>
  </si>
  <si>
    <t>SKUPAJ Z DDV</t>
  </si>
  <si>
    <t>V cene na enoto je potrebno vključiti:</t>
  </si>
  <si>
    <t>vse stroške dela, skladiščenja in odvoza odpadne embalaže ter ostalih odpadkov</t>
  </si>
  <si>
    <t>Pripravljalna dela, vključno s postavitvijo varnostnih ograj in dostopov do poševnine podvodnega iznašalca žlindre.</t>
  </si>
  <si>
    <t>kpl</t>
  </si>
  <si>
    <t>Transport, montaža in demontaža delovnih odrov na poševnem delu iznašalca, vključno z vmesno predelavo odra zaradi dostopa do vseh površin v vsaki fazi izvedbe predvidenih del.</t>
  </si>
  <si>
    <r>
      <t>m</t>
    </r>
    <r>
      <rPr>
        <b/>
        <sz val="11"/>
        <color theme="1"/>
        <rFont val="Calibri"/>
        <family val="2"/>
        <charset val="238"/>
      </rPr>
      <t>³</t>
    </r>
  </si>
  <si>
    <r>
      <t>m</t>
    </r>
    <r>
      <rPr>
        <b/>
        <sz val="11"/>
        <color theme="1"/>
        <rFont val="Calibri"/>
        <family val="2"/>
        <charset val="238"/>
      </rPr>
      <t>²</t>
    </r>
  </si>
  <si>
    <t>Detajljno čiščenje vseh površin predvidenih za sanacijo oblog po  postopku sesanja in brušenja do odstranitve ostankov epoksidnega lepila in korozijskih produktov.</t>
  </si>
  <si>
    <t>Izravnava obstoječih armaturnih mrež na jeklenem opažu iznašalca ter varjenje na odstopljenih površinah.</t>
  </si>
  <si>
    <r>
      <t>Dobava in montaža (varjenje) sider iz abrazijsko odpornega jekla fi 6-10 mm na jekleno dno iznašalca ( min. 16 kos/m</t>
    </r>
    <r>
      <rPr>
        <sz val="11"/>
        <color theme="1"/>
        <rFont val="Calibri"/>
        <family val="2"/>
        <charset val="238"/>
      </rPr>
      <t>²).</t>
    </r>
  </si>
  <si>
    <t>Razmastitev podlage z adekvantnim razredčilom ter izvedba povezovalnega epoksidnega premaza (primer).</t>
  </si>
  <si>
    <t>kos</t>
  </si>
  <si>
    <t>Nepredvidena dela v višini 10% vseh del</t>
  </si>
  <si>
    <t>%</t>
  </si>
  <si>
    <t>Opis postavke</t>
  </si>
  <si>
    <t>Opomba: Že vstavljene formule so ponudnikom v pomoč, vendar je ponudnik sam odgovoren za pravilnost in 
je dolžan preveriti ustreznost formul.</t>
  </si>
  <si>
    <t xml:space="preserve">Dobava, priprava in vgrajevanje ognje obstojnih betonov specialnih za sesalne glave z visoko trdnostjo, odpornostjo na hitre toplotne spremembe - termične šoke in na povečano abrazijo. Beton mora imeti dodatke za pnevmatski transport in avtomatski strojni nanos za torkretiranje po recepturi proizvajalca. Specifična teža betona max. 2800 kg/m3 . Trdnosti betona morajo biti v okviru 80 Mpa. V postavki so predvideni pnevmatski 80% in delno do 20% ročni transporti suhe mešanice do stroja za torkretiranje betona. V postavki je potrebno zajeti tudi izdelavo lesenih letvic za izdelavo dilatacijskih reg, v rege pa je potrebno vgraditi filc iz keramičnih vlaken debeline 5 mm, širine 120 mm 400 g/m2.                                    
</t>
  </si>
  <si>
    <t>t</t>
  </si>
  <si>
    <t>Dobava, transport in verikalni dvig na koto +8,0m, vnos skozi odprtino v kotlu, prenos po kotlovskih ceveh na poševnini - lijaku kotla do gorilnikov in montaža ter demontaža delovnega odra ob gorilnikih  v notranjosti kotla, vključno z izdelavo podpor na kotlovskih ceveh poševnega lijaka kotla, ter ustreznih dostopnih platojev.</t>
  </si>
  <si>
    <t xml:space="preserve">Dobava, transport in vgradnja keramične oddeje debeline 25 mm, na stične površine med sesalno glavo in odprtino v steni kotla.                                           </t>
  </si>
  <si>
    <t>Dobava, izdelava- urezovanje in montaža zahtevneha opaža okoli zaključkov odprtin za gorilnike.</t>
  </si>
  <si>
    <t>Dobava, transport in vgradnja filca iz keramičnih debeline 13mm na stičnih površinah vogalov ognjevzdržnih oblog okoli gorilnikov ter na stičnih površinah med izolacijsko opeko in zaključno o. v betonsko oblogo.</t>
  </si>
  <si>
    <t>ur</t>
  </si>
  <si>
    <t xml:space="preserve">1. </t>
  </si>
  <si>
    <t>Sanacija Podvodnega iznašalca žlindre (PIŽa)</t>
  </si>
  <si>
    <t xml:space="preserve">popravilo vseh poškodb, ki bi nastale kot posledica izvajanja del </t>
  </si>
  <si>
    <t>Sanacija gorilnikov</t>
  </si>
  <si>
    <t>SANACIJA SESALNIH GLAV</t>
  </si>
  <si>
    <t>SANACIJA GORILNIKOV</t>
  </si>
  <si>
    <t>3.4</t>
  </si>
  <si>
    <t>3.5</t>
  </si>
  <si>
    <t>3.6</t>
  </si>
  <si>
    <t>3.7</t>
  </si>
  <si>
    <t>3.8</t>
  </si>
  <si>
    <t>3.9</t>
  </si>
  <si>
    <r>
      <t>m</t>
    </r>
    <r>
      <rPr>
        <sz val="11"/>
        <color theme="1"/>
        <rFont val="Calibri"/>
        <family val="2"/>
        <charset val="238"/>
      </rPr>
      <t>²</t>
    </r>
  </si>
  <si>
    <r>
      <t>m</t>
    </r>
    <r>
      <rPr>
        <sz val="11"/>
        <color theme="1"/>
        <rFont val="Calibri"/>
        <family val="2"/>
        <charset val="238"/>
      </rPr>
      <t>³</t>
    </r>
  </si>
  <si>
    <t>SANACIJA PODVODNEGA IZNAŠALCA ŽLINDRE (PIŽa)</t>
  </si>
  <si>
    <t>Sanacija sesalnih glav</t>
  </si>
  <si>
    <r>
      <t>m</t>
    </r>
    <r>
      <rPr>
        <sz val="11"/>
        <rFont val="Calibri"/>
        <family val="2"/>
        <charset val="238"/>
      </rPr>
      <t>²</t>
    </r>
  </si>
  <si>
    <t>Dobava, izdelava- urezovanje in montaža zahtevnega opaža okoli zaključka sesalne glave na stiku s steno kotla.</t>
  </si>
  <si>
    <t>Izvedba nepredvidenih del, potrebnih za uspešno izvedbo sanacije ognjevzdržnih oblog. Obračun po dejanskih stroških ( KV delavec).</t>
  </si>
  <si>
    <t>Strojno-ročno odbijanje obstoječe poškodovane obloge iz bazaltnih ploščic, zbiranje ruševin in prenos na gradbiščno deponijo, vključno z diamantnim zarezovanjem ob vogalih.</t>
  </si>
  <si>
    <t>vsa pomožna delovna sredstva kot so lestve, odri, električni vitli, mehanske zaščite delovišča pred prašenjem iz ali v okolico, ipd.</t>
  </si>
  <si>
    <t>vse interne elektro napeljave za stroje in orodje ter lastno razsvetljavo, ostale zaščite in organizacijo delovišča ipd.</t>
  </si>
  <si>
    <t>dnevno vzdrževanje in čiščenje delovišča ter čiščenje po končanih delih</t>
  </si>
  <si>
    <t>SANACIJA SESALNIH GLAV - SKUPAJ 1. (brez DDV)</t>
  </si>
  <si>
    <t>SANACIJA PODVODNEGA IZNAŠALCA ŽLINDRE (PIŽa) - SKUPAJ 3. (brez DDV)</t>
  </si>
  <si>
    <t>SANACIJA GORILNIKOV - SKUPAJ 2. (brez DDV)</t>
  </si>
  <si>
    <t>Specifikacija storitev</t>
  </si>
  <si>
    <t>IZVEDBA SANACIJE OGNJEVZDRŽNIH OBLOG IN MEHANSKIH ZAŠČIT NA KURILNO DOGOREVALNEM SISTEMU TE ŠOŠTANJ</t>
  </si>
  <si>
    <t>Opisana storitev se izvaja v oteženih pogojih dela: delo iz visečih delovnih odrov, delo iz lestev, delo v utesnjenem prostorih, delo v prostorih brez naravne svetlobe, delo v prostorih nasičenih s prahom, pepelom in trdnimi delci, delo na višini ob uporabi varovalnih sredstev proti padcem v globino, transportiranje odrskega, ognjevzdržnega in ostalega materiala preko ozkih odprtin in v višino več kot 50,0 m, delo pod zaščitnimi konstrukcijami za varovanje ljudi pred padci materiala iz višine,...</t>
  </si>
  <si>
    <t>Transport materiala, vertikalni dvig  na koto +51,00m, vnos v sesalno glavo skozi servisno odprtino in montaža varnostne ograje na odprtini fi 3,6m v steni kotla, ter protiprašna zatesnitev s PVC folijami in filcem, vključno z nosilno podkonstrukcijo.</t>
  </si>
  <si>
    <t xml:space="preserve">Kombinirano strojno-ročno (70%-30%) rušenje sprijetih žlindrinih oblog na stenah sesalnih glav v debelini 3-8 cm ter poškodovanih ognjevzdržnih oblog iz ognjevzdržnega betona v debelini 25 cm in izolacijskih opek v debelini 30 cm. Postavka zajema tudi zavarovanje delovišča na koti +0,00m, zbiranje in iznos ruševin na gradbiščno deponijo  ter občasno močenje ruševin zaradi zmanjšanega prašenja. Obračun izvesti po dejanskih količinah. </t>
  </si>
  <si>
    <t xml:space="preserve">Dobava, transport in vgrajevanje lahke ognjeodporne opeke, kot izolacijski sloj v sesalnih glavah. Postavka zajema vgrajevanje izolacijske opeke v debelini 30 cm v izolacijsko malto ter izdelavo fug 2-3mm. Fuge morajo biti polne ter gladko obdelane.                                                    </t>
  </si>
  <si>
    <t>Transport materiala, vertikalni dvig  na koto +51,00 m, vnos v sesalno glavo skozi servisne odprtine in montaža ter demontaža konzolnega - visečega delovnega odra v notranjosti sesalne glave, vključno z zatesnitvijo za preprečitev padca materiala v povratni kanal ( cca 80 m3/ 1 sesalno glavo)</t>
  </si>
  <si>
    <t xml:space="preserve">Dobava, priprava in vgrajevanje ognjevzdržnega betona na površinsko poškodovanih delih sesalnih glav in v zgornjem delu povratnih kanalov v debelini 5 - 6 cm po postopku brizganja-torkeretiranja, vključno s površinsko obdelavo.
</t>
  </si>
  <si>
    <t xml:space="preserve">Kombinirano strojno - ročno (70%-30%) rušenje sprijetih žlindrnih oblog na gorilnikih v debelini 3 - 8 cm ter poškodovanih ognjevzdržnih oblog iz ognjevzdržnega betona v debelini do 25 cm in izolacijske opeke v debelini 18 cm. Postavka zajema tudi zaščito kotlovskih cevi, zbiranje in iznos ruševin na gradbiščno deponijo ter občasno močenje ruševin  zaradi zmanjšanega prašenja. Obračun izvesti po dejanskih količinah. </t>
  </si>
  <si>
    <t>Dobava in vgradnja novih sider za ognjevzdržne obloge v sesalnih glavah iz materiala kvalitete po EN10027-2, X15CrNiSi25-21 ali WN: 1.4828. (16 kos/m²)</t>
  </si>
  <si>
    <t>Dobava in vgradnja novih sider za ognjevzdržne obloge v sesalnih glavah iz materiala kvalitete po EN10027-2, X15CrNiSi25-21 ali WN: 1.4828 (12 kos/m²).</t>
  </si>
  <si>
    <t xml:space="preserve">Dobava, transport in vgrajevanje lahke ognjeodporne opeke, kot izolacijski sloj v gorilnikih. Postavka zajema vgrajevanje izolacijske opeke v debelini 18 cm v izolacijsko malto ter izdelavo fug 2-3mm. Fuge morajo biti polne ter gladko obdelane.                                                    </t>
  </si>
  <si>
    <t xml:space="preserve">Dobava, priprava in vgrajevanje ognje obstojnih betonov z visoko trdnostjo, odpornostjo na hitre toplotne spremembe - termične šoke in na povečano abrazijo. Beton mora imeti dodatke za pnevmatski transport in avtomatski strojni nanos za torkretiranje po recepturi proizvajalca. Specifična teža betona max. 2800 kg/m3 . Trdnosti betona morajo biti v okviru 80 Mpa. V postavki so predvideni pnevmatski 80% in delno do 20% ročni transporti suhe mešanice do stroja za torkretiranje betona. V postavki je potrebno zajeti tudi izdelavo lesenih letvic za izdelavo dilatacijskih reg, v rege pa je potrebno vgraditi filc iz keramičnih vlaken debeline 13mm.
</t>
  </si>
  <si>
    <t>Dobava abrazijsko odpornih keramitnih ploščic debeline 30mm in vezivnega materiala (lepila) ter polaganje ploščic na že pripravljeno podlago iznašalca žlindre ( horizontalnega in poševnega dela iznašalca žlindre).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</si>
</sst>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#,##0.00;&quot; &quot;"/>
    <numFmt numFmtId="165" formatCode="0.0"/>
    <numFmt numFmtId="166" formatCode="#,##0.00\ [$EUR]"/>
    <numFmt numFmtId="167" formatCode="#,##0.00\ &quot;€&quot;"/>
    <numFmt numFmtId="168" formatCode="#,##0.00\ _€"/>
  </numFmts>
  <fonts count="27" x14ac:knownFonts="1">
    <font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 CE"/>
      <charset val="238"/>
    </font>
    <font>
      <sz val="11"/>
      <color theme="1"/>
      <name val="Tahoma"/>
      <family val="2"/>
      <charset val="238"/>
    </font>
    <font>
      <b/>
      <i/>
      <sz val="11"/>
      <name val="Tahoma"/>
      <family val="2"/>
      <charset val="238"/>
    </font>
    <font>
      <b/>
      <i/>
      <sz val="11"/>
      <color theme="1"/>
      <name val="Tahoma"/>
      <family val="2"/>
      <charset val="238"/>
    </font>
    <font>
      <i/>
      <sz val="11"/>
      <color theme="1"/>
      <name val="Tahoma"/>
      <family val="2"/>
      <charset val="238"/>
    </font>
    <font>
      <sz val="10"/>
      <name val="Tahoma"/>
      <family val="2"/>
      <charset val="238"/>
    </font>
    <font>
      <sz val="11"/>
      <name val="Tahoma"/>
      <family val="2"/>
      <charset val="238"/>
    </font>
    <font>
      <sz val="11"/>
      <color rgb="FFFF0000"/>
      <name val="Tahoma"/>
      <family val="2"/>
      <charset val="238"/>
    </font>
    <font>
      <sz val="11"/>
      <color indexed="10"/>
      <name val="Tahoma"/>
      <family val="2"/>
      <charset val="238"/>
    </font>
    <font>
      <b/>
      <sz val="11"/>
      <color rgb="FFFF0000"/>
      <name val="Tahoma"/>
      <family val="2"/>
      <charset val="238"/>
    </font>
    <font>
      <sz val="12"/>
      <name val="Tahoma"/>
      <family val="2"/>
      <charset val="238"/>
    </font>
    <font>
      <b/>
      <u/>
      <sz val="11"/>
      <name val="Tahoma"/>
      <family val="2"/>
      <charset val="238"/>
    </font>
    <font>
      <b/>
      <sz val="12"/>
      <color rgb="FFFF0000"/>
      <name val="Tahoma"/>
      <family val="2"/>
      <charset val="238"/>
    </font>
    <font>
      <sz val="12"/>
      <color rgb="FFFF0000"/>
      <name val="Tahoma"/>
      <family val="2"/>
      <charset val="238"/>
    </font>
    <font>
      <b/>
      <sz val="14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2" fontId="4" fillId="0" borderId="0">
      <alignment wrapText="1"/>
    </xf>
  </cellStyleXfs>
  <cellXfs count="100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4" fontId="8" fillId="0" borderId="0" xfId="0" applyNumberFormat="1" applyFont="1"/>
    <xf numFmtId="0" fontId="8" fillId="0" borderId="0" xfId="0" applyFont="1"/>
    <xf numFmtId="0" fontId="5" fillId="0" borderId="0" xfId="0" applyFont="1"/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horizontal="center" wrapText="1"/>
    </xf>
    <xf numFmtId="4" fontId="11" fillId="0" borderId="0" xfId="0" applyNumberFormat="1" applyFont="1" applyAlignment="1">
      <alignment horizontal="right" wrapText="1"/>
    </xf>
    <xf numFmtId="0" fontId="10" fillId="0" borderId="0" xfId="0" applyFont="1" applyAlignment="1">
      <alignment wrapText="1"/>
    </xf>
    <xf numFmtId="0" fontId="12" fillId="0" borderId="0" xfId="0" applyFont="1" applyAlignment="1">
      <alignment horizontal="right" wrapText="1"/>
    </xf>
    <xf numFmtId="0" fontId="13" fillId="0" borderId="0" xfId="0" applyFont="1" applyAlignment="1">
      <alignment horizontal="left"/>
    </xf>
    <xf numFmtId="0" fontId="11" fillId="0" borderId="0" xfId="0" applyFont="1" applyAlignment="1">
      <alignment wrapText="1"/>
    </xf>
    <xf numFmtId="1" fontId="10" fillId="0" borderId="0" xfId="0" applyNumberFormat="1" applyFont="1" applyAlignment="1">
      <alignment horizontal="left" wrapText="1"/>
    </xf>
    <xf numFmtId="0" fontId="9" fillId="0" borderId="0" xfId="0" applyFont="1" applyAlignment="1">
      <alignment vertical="top" wrapText="1"/>
    </xf>
    <xf numFmtId="49" fontId="14" fillId="0" borderId="0" xfId="1" applyNumberFormat="1" applyFont="1" applyAlignment="1">
      <alignment vertical="top" wrapText="1"/>
    </xf>
    <xf numFmtId="2" fontId="14" fillId="0" borderId="0" xfId="1" applyFont="1">
      <alignment wrapText="1"/>
    </xf>
    <xf numFmtId="2" fontId="16" fillId="0" borderId="0" xfId="1" applyFont="1" applyAlignment="1">
      <alignment horizontal="left"/>
    </xf>
    <xf numFmtId="2" fontId="17" fillId="0" borderId="0" xfId="1" applyFont="1">
      <alignment wrapText="1"/>
    </xf>
    <xf numFmtId="4" fontId="14" fillId="0" borderId="0" xfId="1" applyNumberFormat="1" applyFont="1">
      <alignment wrapText="1"/>
    </xf>
    <xf numFmtId="2" fontId="10" fillId="0" borderId="0" xfId="1" applyFont="1">
      <alignment wrapText="1"/>
    </xf>
    <xf numFmtId="2" fontId="13" fillId="0" borderId="0" xfId="1" applyFont="1" applyAlignment="1">
      <alignment horizontal="left"/>
    </xf>
    <xf numFmtId="2" fontId="11" fillId="0" borderId="0" xfId="1" applyFont="1">
      <alignment wrapText="1"/>
    </xf>
    <xf numFmtId="4" fontId="10" fillId="0" borderId="0" xfId="1" applyNumberFormat="1" applyFont="1">
      <alignment wrapText="1"/>
    </xf>
    <xf numFmtId="0" fontId="5" fillId="0" borderId="0" xfId="0" applyFont="1" applyAlignment="1">
      <alignment horizontal="right"/>
    </xf>
    <xf numFmtId="0" fontId="18" fillId="0" borderId="0" xfId="0" applyFont="1"/>
    <xf numFmtId="4" fontId="5" fillId="0" borderId="0" xfId="0" applyNumberFormat="1" applyFont="1"/>
    <xf numFmtId="0" fontId="5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wrapText="1"/>
    </xf>
    <xf numFmtId="0" fontId="5" fillId="0" borderId="4" xfId="0" applyFont="1" applyBorder="1" applyAlignment="1">
      <alignment horizontal="right" vertical="center" wrapText="1"/>
    </xf>
    <xf numFmtId="0" fontId="19" fillId="0" borderId="6" xfId="0" applyFont="1" applyBorder="1" applyAlignment="1">
      <alignment horizontal="right"/>
    </xf>
    <xf numFmtId="0" fontId="19" fillId="0" borderId="0" xfId="0" applyFont="1"/>
    <xf numFmtId="0" fontId="5" fillId="0" borderId="0" xfId="0" applyFont="1" applyBorder="1"/>
    <xf numFmtId="164" fontId="5" fillId="0" borderId="0" xfId="0" applyNumberFormat="1" applyFont="1" applyBorder="1"/>
    <xf numFmtId="164" fontId="5" fillId="0" borderId="0" xfId="0" applyNumberFormat="1" applyFont="1" applyBorder="1" applyAlignment="1">
      <alignment horizontal="right"/>
    </xf>
    <xf numFmtId="0" fontId="20" fillId="0" borderId="0" xfId="0" applyFont="1"/>
    <xf numFmtId="4" fontId="20" fillId="0" borderId="0" xfId="0" applyNumberFormat="1" applyFont="1"/>
    <xf numFmtId="164" fontId="19" fillId="0" borderId="6" xfId="0" applyNumberFormat="1" applyFont="1" applyBorder="1" applyAlignment="1">
      <alignment horizontal="right"/>
    </xf>
    <xf numFmtId="164" fontId="5" fillId="0" borderId="6" xfId="0" applyNumberFormat="1" applyFont="1" applyBorder="1" applyAlignment="1">
      <alignment horizontal="right"/>
    </xf>
    <xf numFmtId="2" fontId="5" fillId="0" borderId="5" xfId="0" applyNumberFormat="1" applyFont="1" applyBorder="1" applyAlignment="1">
      <alignment horizontal="right" vertical="center" wrapText="1"/>
    </xf>
    <xf numFmtId="2" fontId="5" fillId="0" borderId="4" xfId="0" applyNumberFormat="1" applyFont="1" applyBorder="1" applyAlignment="1">
      <alignment horizontal="right" vertical="center" wrapText="1"/>
    </xf>
    <xf numFmtId="0" fontId="5" fillId="0" borderId="0" xfId="0" applyFont="1" applyAlignment="1">
      <alignment wrapText="1"/>
    </xf>
    <xf numFmtId="165" fontId="22" fillId="0" borderId="2" xfId="0" applyNumberFormat="1" applyFont="1" applyFill="1" applyBorder="1" applyAlignment="1">
      <alignment horizontal="center" vertical="center"/>
    </xf>
    <xf numFmtId="0" fontId="0" fillId="0" borderId="0" xfId="0" applyFont="1"/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justify" vertical="top" wrapText="1"/>
    </xf>
    <xf numFmtId="2" fontId="0" fillId="0" borderId="1" xfId="0" applyNumberFormat="1" applyFont="1" applyBorder="1" applyAlignment="1">
      <alignment horizontal="center" vertical="center"/>
    </xf>
    <xf numFmtId="167" fontId="0" fillId="0" borderId="1" xfId="0" applyNumberFormat="1" applyFont="1" applyBorder="1" applyAlignment="1">
      <alignment horizontal="center" vertical="center"/>
    </xf>
    <xf numFmtId="167" fontId="21" fillId="0" borderId="1" xfId="0" applyNumberFormat="1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justify" vertical="top" wrapText="1"/>
    </xf>
    <xf numFmtId="0" fontId="0" fillId="0" borderId="2" xfId="0" applyFont="1" applyBorder="1" applyAlignment="1">
      <alignment horizontal="center" vertical="center"/>
    </xf>
    <xf numFmtId="2" fontId="0" fillId="0" borderId="2" xfId="0" applyNumberFormat="1" applyFont="1" applyBorder="1" applyAlignment="1">
      <alignment horizontal="center" vertical="center"/>
    </xf>
    <xf numFmtId="167" fontId="0" fillId="0" borderId="2" xfId="0" applyNumberFormat="1" applyFont="1" applyBorder="1" applyAlignment="1">
      <alignment horizontal="center" vertical="center"/>
    </xf>
    <xf numFmtId="2" fontId="0" fillId="0" borderId="1" xfId="0" applyNumberFormat="1" applyFont="1" applyFill="1" applyBorder="1" applyAlignment="1">
      <alignment vertical="center" wrapText="1"/>
    </xf>
    <xf numFmtId="165" fontId="0" fillId="0" borderId="1" xfId="0" applyNumberFormat="1" applyFont="1" applyBorder="1" applyAlignment="1">
      <alignment horizontal="center" vertical="center"/>
    </xf>
    <xf numFmtId="2" fontId="0" fillId="0" borderId="2" xfId="0" applyNumberFormat="1" applyFont="1" applyFill="1" applyBorder="1" applyAlignment="1">
      <alignment vertical="center" wrapText="1"/>
    </xf>
    <xf numFmtId="2" fontId="0" fillId="0" borderId="2" xfId="0" applyNumberFormat="1" applyFont="1" applyBorder="1" applyAlignment="1" applyProtection="1">
      <alignment horizontal="center" vertical="center"/>
      <protection locked="0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justify" vertical="top" wrapText="1"/>
    </xf>
    <xf numFmtId="2" fontId="0" fillId="0" borderId="0" xfId="0" applyNumberFormat="1" applyFont="1" applyBorder="1" applyAlignment="1">
      <alignment horizontal="center" vertical="center"/>
    </xf>
    <xf numFmtId="167" fontId="0" fillId="0" borderId="0" xfId="0" applyNumberFormat="1" applyFont="1" applyBorder="1" applyAlignment="1">
      <alignment horizontal="center" vertical="center"/>
    </xf>
    <xf numFmtId="166" fontId="0" fillId="0" borderId="0" xfId="0" applyNumberFormat="1" applyFont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10" fillId="0" borderId="0" xfId="1" applyNumberFormat="1" applyFont="1" applyAlignment="1">
      <alignment horizontal="right" vertical="center" wrapText="1"/>
    </xf>
    <xf numFmtId="168" fontId="0" fillId="0" borderId="1" xfId="0" applyNumberFormat="1" applyFont="1" applyBorder="1" applyAlignment="1">
      <alignment horizontal="center" vertical="center"/>
    </xf>
    <xf numFmtId="168" fontId="0" fillId="0" borderId="2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6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5" fillId="0" borderId="5" xfId="0" applyFont="1" applyBorder="1" applyAlignment="1">
      <alignment horizontal="left" vertical="center" wrapText="1"/>
    </xf>
    <xf numFmtId="0" fontId="19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9" fillId="0" borderId="6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1" fontId="9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2" fillId="0" borderId="1" xfId="0" applyFont="1" applyBorder="1" applyAlignment="1">
      <alignment horizontal="justify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2" fontId="2" fillId="0" borderId="3" xfId="0" applyNumberFormat="1" applyFont="1" applyBorder="1" applyAlignment="1">
      <alignment horizontal="right" vertical="center"/>
    </xf>
    <xf numFmtId="0" fontId="0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</cellXfs>
  <cellStyles count="2">
    <cellStyle name="Navadno" xfId="0" builtinId="0"/>
    <cellStyle name="Navadno 2" xfId="1" xr:uid="{AA481868-EBF5-433E-93FD-773AA21B1F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1ED2B-9057-43F7-9FE5-FBAD1ED48B01}">
  <sheetPr>
    <pageSetUpPr fitToPage="1"/>
  </sheetPr>
  <dimension ref="A2:Q30"/>
  <sheetViews>
    <sheetView tabSelected="1" workbookViewId="0">
      <selection activeCell="G9" sqref="G9"/>
    </sheetView>
  </sheetViews>
  <sheetFormatPr defaultColWidth="9.140625" defaultRowHeight="14.25" x14ac:dyDescent="0.2"/>
  <cols>
    <col min="1" max="1" width="9.140625" style="5"/>
    <col min="2" max="2" width="30.28515625" style="5" customWidth="1"/>
    <col min="3" max="3" width="20.140625" style="5" customWidth="1"/>
    <col min="4" max="4" width="12.85546875" style="5" customWidth="1"/>
    <col min="5" max="5" width="17" style="5" customWidth="1"/>
    <col min="6" max="6" width="10.7109375" style="5" customWidth="1"/>
    <col min="7" max="16384" width="9.140625" style="5"/>
  </cols>
  <sheetData>
    <row r="2" spans="1:17" x14ac:dyDescent="0.2">
      <c r="A2" s="73" t="s">
        <v>86</v>
      </c>
      <c r="B2" s="74"/>
      <c r="C2" s="3"/>
      <c r="D2" s="4"/>
      <c r="E2" s="4"/>
      <c r="F2" s="4"/>
    </row>
    <row r="3" spans="1:17" ht="39.75" customHeight="1" x14ac:dyDescent="0.2">
      <c r="A3" s="77" t="s">
        <v>87</v>
      </c>
      <c r="B3" s="78"/>
      <c r="C3" s="78"/>
      <c r="D3" s="78"/>
      <c r="E3" s="78"/>
      <c r="F3" s="78"/>
    </row>
    <row r="5" spans="1:17" s="9" customFormat="1" x14ac:dyDescent="0.2">
      <c r="A5" s="75" t="s">
        <v>29</v>
      </c>
      <c r="B5" s="76"/>
      <c r="C5" s="6"/>
      <c r="D5" s="7"/>
      <c r="E5" s="8"/>
      <c r="G5" s="10"/>
      <c r="H5" s="11"/>
      <c r="I5" s="12"/>
    </row>
    <row r="6" spans="1:17" s="9" customFormat="1" ht="75.75" customHeight="1" x14ac:dyDescent="0.2">
      <c r="A6" s="85" t="s">
        <v>88</v>
      </c>
      <c r="B6" s="86"/>
      <c r="C6" s="86"/>
      <c r="D6" s="86"/>
      <c r="E6" s="86"/>
      <c r="F6" s="86"/>
      <c r="G6" s="10"/>
      <c r="H6" s="11"/>
      <c r="I6" s="12"/>
    </row>
    <row r="7" spans="1:17" s="9" customFormat="1" x14ac:dyDescent="0.2">
      <c r="A7" s="13"/>
      <c r="B7" s="14"/>
      <c r="C7" s="6"/>
      <c r="D7" s="7"/>
      <c r="E7" s="8"/>
      <c r="G7" s="10"/>
      <c r="H7" s="11"/>
      <c r="I7" s="12"/>
    </row>
    <row r="8" spans="1:17" s="16" customFormat="1" ht="15" x14ac:dyDescent="0.2">
      <c r="A8" s="15"/>
      <c r="B8" s="89" t="s">
        <v>37</v>
      </c>
      <c r="C8" s="89"/>
      <c r="D8" s="89"/>
      <c r="E8" s="89"/>
      <c r="F8" s="89"/>
      <c r="H8" s="17"/>
      <c r="I8" s="18"/>
      <c r="N8" s="19"/>
      <c r="O8" s="19"/>
      <c r="P8" s="19"/>
      <c r="Q8" s="19"/>
    </row>
    <row r="9" spans="1:17" s="20" customFormat="1" ht="22.5" customHeight="1" x14ac:dyDescent="0.2">
      <c r="A9" s="69" t="s">
        <v>30</v>
      </c>
      <c r="B9" s="88" t="s">
        <v>38</v>
      </c>
      <c r="C9" s="88"/>
      <c r="D9" s="88"/>
      <c r="E9" s="88"/>
      <c r="F9" s="88"/>
      <c r="H9" s="21"/>
      <c r="I9" s="22"/>
      <c r="N9" s="23"/>
      <c r="O9" s="23"/>
      <c r="P9" s="23"/>
      <c r="Q9" s="23"/>
    </row>
    <row r="10" spans="1:17" s="20" customFormat="1" ht="30.75" customHeight="1" x14ac:dyDescent="0.2">
      <c r="A10" s="69" t="s">
        <v>30</v>
      </c>
      <c r="B10" s="88" t="s">
        <v>80</v>
      </c>
      <c r="C10" s="88"/>
      <c r="D10" s="88"/>
      <c r="E10" s="88"/>
      <c r="F10" s="88"/>
      <c r="H10" s="21"/>
      <c r="N10" s="23"/>
      <c r="O10" s="23"/>
      <c r="P10" s="23"/>
      <c r="Q10" s="23"/>
    </row>
    <row r="11" spans="1:17" s="20" customFormat="1" ht="22.5" customHeight="1" x14ac:dyDescent="0.2">
      <c r="A11" s="69" t="s">
        <v>30</v>
      </c>
      <c r="B11" s="88" t="s">
        <v>31</v>
      </c>
      <c r="C11" s="88"/>
      <c r="D11" s="88"/>
      <c r="E11" s="88"/>
      <c r="F11" s="88"/>
      <c r="H11" s="21"/>
      <c r="I11" s="22"/>
      <c r="N11" s="23"/>
      <c r="O11" s="23"/>
      <c r="P11" s="23"/>
      <c r="Q11" s="23"/>
    </row>
    <row r="12" spans="1:17" s="20" customFormat="1" ht="27.75" customHeight="1" x14ac:dyDescent="0.2">
      <c r="A12" s="69" t="s">
        <v>30</v>
      </c>
      <c r="B12" s="88" t="s">
        <v>81</v>
      </c>
      <c r="C12" s="88"/>
      <c r="D12" s="88"/>
      <c r="E12" s="88"/>
      <c r="F12" s="88"/>
      <c r="H12" s="21"/>
      <c r="I12" s="22"/>
      <c r="N12" s="23"/>
      <c r="O12" s="23"/>
      <c r="P12" s="23"/>
      <c r="Q12" s="23"/>
    </row>
    <row r="13" spans="1:17" s="20" customFormat="1" ht="20.25" customHeight="1" x14ac:dyDescent="0.2">
      <c r="A13" s="69" t="s">
        <v>30</v>
      </c>
      <c r="B13" s="88" t="s">
        <v>32</v>
      </c>
      <c r="C13" s="88"/>
      <c r="D13" s="88"/>
      <c r="E13" s="88"/>
      <c r="F13" s="88"/>
      <c r="H13" s="21"/>
      <c r="I13" s="22"/>
      <c r="N13" s="23"/>
      <c r="O13" s="23"/>
      <c r="P13" s="23"/>
      <c r="Q13" s="23"/>
    </row>
    <row r="14" spans="1:17" s="20" customFormat="1" ht="21" customHeight="1" x14ac:dyDescent="0.2">
      <c r="A14" s="69" t="s">
        <v>30</v>
      </c>
      <c r="B14" s="88" t="s">
        <v>82</v>
      </c>
      <c r="C14" s="88"/>
      <c r="D14" s="88"/>
      <c r="E14" s="88"/>
      <c r="F14" s="88"/>
      <c r="H14" s="21"/>
      <c r="I14" s="22"/>
      <c r="N14" s="23"/>
      <c r="O14" s="23"/>
      <c r="P14" s="23"/>
      <c r="Q14" s="23"/>
    </row>
    <row r="15" spans="1:17" s="20" customFormat="1" ht="27" customHeight="1" x14ac:dyDescent="0.2">
      <c r="A15" s="69" t="s">
        <v>30</v>
      </c>
      <c r="B15" s="88" t="s">
        <v>62</v>
      </c>
      <c r="C15" s="88"/>
      <c r="D15" s="88"/>
      <c r="E15" s="88"/>
      <c r="F15" s="88"/>
      <c r="H15" s="21"/>
      <c r="I15" s="22"/>
      <c r="N15" s="23"/>
      <c r="O15" s="23"/>
      <c r="P15" s="23"/>
      <c r="Q15" s="23"/>
    </row>
    <row r="18" spans="1:6" ht="15" x14ac:dyDescent="0.25">
      <c r="A18" s="80" t="s">
        <v>33</v>
      </c>
      <c r="B18" s="81"/>
      <c r="C18" s="26"/>
    </row>
    <row r="19" spans="1:6" x14ac:dyDescent="0.2">
      <c r="A19" s="24"/>
      <c r="C19" s="26"/>
    </row>
    <row r="20" spans="1:6" x14ac:dyDescent="0.2">
      <c r="A20" s="24"/>
      <c r="C20" s="26"/>
    </row>
    <row r="21" spans="1:6" s="28" customFormat="1" ht="37.5" customHeight="1" x14ac:dyDescent="0.2">
      <c r="A21" s="27" t="s">
        <v>3</v>
      </c>
      <c r="B21" s="79" t="s">
        <v>75</v>
      </c>
      <c r="C21" s="79"/>
      <c r="D21" s="79"/>
      <c r="E21" s="39">
        <f>Popis_Obzidave!D14</f>
        <v>0</v>
      </c>
      <c r="F21" s="1"/>
    </row>
    <row r="22" spans="1:6" s="41" customFormat="1" ht="37.5" customHeight="1" x14ac:dyDescent="0.2">
      <c r="A22" s="27" t="s">
        <v>4</v>
      </c>
      <c r="B22" s="79" t="s">
        <v>63</v>
      </c>
      <c r="C22" s="79"/>
      <c r="D22" s="79"/>
      <c r="E22" s="39">
        <f>Popis_Obzidave!D24</f>
        <v>0</v>
      </c>
      <c r="F22" s="1"/>
    </row>
    <row r="23" spans="1:6" s="28" customFormat="1" ht="44.25" customHeight="1" x14ac:dyDescent="0.2">
      <c r="A23" s="29" t="s">
        <v>5</v>
      </c>
      <c r="B23" s="87" t="s">
        <v>61</v>
      </c>
      <c r="C23" s="87" t="e">
        <f>Popis_Obzidave!#REF!</f>
        <v>#REF!</v>
      </c>
      <c r="D23" s="87"/>
      <c r="E23" s="40">
        <f>Popis_Obzidave!D35</f>
        <v>0</v>
      </c>
      <c r="F23" s="2"/>
    </row>
    <row r="24" spans="1:6" s="31" customFormat="1" ht="33" customHeight="1" thickBot="1" x14ac:dyDescent="0.25">
      <c r="A24" s="30"/>
      <c r="B24" s="82" t="s">
        <v>34</v>
      </c>
      <c r="C24" s="82" t="e">
        <f>SUM(C21:C23)</f>
        <v>#REF!</v>
      </c>
      <c r="D24" s="82"/>
      <c r="E24" s="37">
        <f>SUM(E21:E23)</f>
        <v>0</v>
      </c>
    </row>
    <row r="25" spans="1:6" ht="15" thickTop="1" x14ac:dyDescent="0.2">
      <c r="A25" s="24"/>
      <c r="B25" s="32"/>
      <c r="C25" s="33"/>
      <c r="D25" s="32"/>
      <c r="E25" s="34"/>
    </row>
    <row r="26" spans="1:6" x14ac:dyDescent="0.2">
      <c r="A26" s="24"/>
      <c r="B26" s="83" t="s">
        <v>35</v>
      </c>
      <c r="C26" s="83" t="e">
        <f>ROUND(((SUM(C24))*0.22),2)</f>
        <v>#REF!</v>
      </c>
      <c r="D26" s="83"/>
      <c r="E26" s="34">
        <f>ROUND(((SUM(E24))*0.22),2)</f>
        <v>0</v>
      </c>
    </row>
    <row r="27" spans="1:6" x14ac:dyDescent="0.2">
      <c r="A27" s="24"/>
      <c r="B27" s="32"/>
      <c r="C27" s="33"/>
      <c r="D27" s="32"/>
      <c r="E27" s="34"/>
    </row>
    <row r="28" spans="1:6" s="25" customFormat="1" ht="18.75" thickBot="1" x14ac:dyDescent="0.3">
      <c r="A28" s="30"/>
      <c r="B28" s="84" t="s">
        <v>36</v>
      </c>
      <c r="C28" s="84" t="e">
        <f>SUM(C24:C27)</f>
        <v>#REF!</v>
      </c>
      <c r="D28" s="84"/>
      <c r="E28" s="38">
        <f>SUM(E24:E26)</f>
        <v>0</v>
      </c>
    </row>
    <row r="29" spans="1:6" ht="15" thickTop="1" x14ac:dyDescent="0.2">
      <c r="A29" s="24"/>
      <c r="B29" s="35"/>
      <c r="C29" s="36"/>
    </row>
    <row r="30" spans="1:6" x14ac:dyDescent="0.2">
      <c r="A30" s="24"/>
      <c r="C30" s="26"/>
    </row>
  </sheetData>
  <mergeCells count="19">
    <mergeCell ref="B24:D24"/>
    <mergeCell ref="B26:D26"/>
    <mergeCell ref="B28:D28"/>
    <mergeCell ref="A6:F6"/>
    <mergeCell ref="B21:D21"/>
    <mergeCell ref="B23:D23"/>
    <mergeCell ref="B14:F14"/>
    <mergeCell ref="B15:F15"/>
    <mergeCell ref="B9:F9"/>
    <mergeCell ref="B10:F10"/>
    <mergeCell ref="B11:F11"/>
    <mergeCell ref="B12:F12"/>
    <mergeCell ref="B13:F13"/>
    <mergeCell ref="B8:F8"/>
    <mergeCell ref="A2:B2"/>
    <mergeCell ref="A5:B5"/>
    <mergeCell ref="A3:F3"/>
    <mergeCell ref="B22:D22"/>
    <mergeCell ref="A18:B18"/>
  </mergeCells>
  <pageMargins left="0.7" right="0.7" top="0.75" bottom="0.75" header="0.3" footer="0.3"/>
  <pageSetup paperSize="9" scale="8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38"/>
  <sheetViews>
    <sheetView zoomScaleNormal="100" workbookViewId="0">
      <selection activeCell="D22" sqref="D22"/>
    </sheetView>
  </sheetViews>
  <sheetFormatPr defaultColWidth="9.140625" defaultRowHeight="15" x14ac:dyDescent="0.25"/>
  <cols>
    <col min="1" max="1" width="5.28515625" style="67" customWidth="1"/>
    <col min="2" max="2" width="56.5703125" style="43" customWidth="1"/>
    <col min="3" max="3" width="6.5703125" style="68" customWidth="1"/>
    <col min="4" max="4" width="11.28515625" style="68" customWidth="1"/>
    <col min="5" max="5" width="13.28515625" style="68" customWidth="1"/>
    <col min="6" max="6" width="15.85546875" style="68" customWidth="1"/>
    <col min="7" max="16384" width="9.140625" style="43"/>
  </cols>
  <sheetData>
    <row r="2" spans="1:6" ht="53.45" customHeight="1" x14ac:dyDescent="0.25">
      <c r="A2" s="46" t="s">
        <v>0</v>
      </c>
      <c r="B2" s="46" t="s">
        <v>51</v>
      </c>
      <c r="C2" s="46" t="s">
        <v>1</v>
      </c>
      <c r="D2" s="47" t="s">
        <v>6</v>
      </c>
      <c r="E2" s="46" t="s">
        <v>2</v>
      </c>
      <c r="F2" s="46" t="s">
        <v>7</v>
      </c>
    </row>
    <row r="3" spans="1:6" ht="43.15" customHeight="1" x14ac:dyDescent="0.25">
      <c r="A3" s="45" t="s">
        <v>60</v>
      </c>
      <c r="B3" s="93" t="s">
        <v>64</v>
      </c>
      <c r="C3" s="92"/>
      <c r="D3" s="92"/>
      <c r="E3" s="92"/>
      <c r="F3" s="92"/>
    </row>
    <row r="4" spans="1:6" ht="90" x14ac:dyDescent="0.25">
      <c r="A4" s="48" t="s">
        <v>8</v>
      </c>
      <c r="B4" s="49" t="s">
        <v>92</v>
      </c>
      <c r="C4" s="44" t="s">
        <v>48</v>
      </c>
      <c r="D4" s="50">
        <v>8</v>
      </c>
      <c r="E4" s="51"/>
      <c r="F4" s="70">
        <f>D4*E4</f>
        <v>0</v>
      </c>
    </row>
    <row r="5" spans="1:6" ht="84.75" customHeight="1" x14ac:dyDescent="0.25">
      <c r="A5" s="48" t="s">
        <v>9</v>
      </c>
      <c r="B5" s="49" t="s">
        <v>89</v>
      </c>
      <c r="C5" s="44" t="s">
        <v>48</v>
      </c>
      <c r="D5" s="50">
        <v>8</v>
      </c>
      <c r="E5" s="51"/>
      <c r="F5" s="70">
        <f t="shared" ref="F5:F13" si="0">D5*E5</f>
        <v>0</v>
      </c>
    </row>
    <row r="6" spans="1:6" ht="133.5" customHeight="1" x14ac:dyDescent="0.25">
      <c r="A6" s="48" t="s">
        <v>10</v>
      </c>
      <c r="B6" s="49" t="s">
        <v>90</v>
      </c>
      <c r="C6" s="72" t="s">
        <v>76</v>
      </c>
      <c r="D6" s="50">
        <v>120</v>
      </c>
      <c r="E6" s="51"/>
      <c r="F6" s="70">
        <f t="shared" si="0"/>
        <v>0</v>
      </c>
    </row>
    <row r="7" spans="1:6" ht="39.75" customHeight="1" x14ac:dyDescent="0.25">
      <c r="A7" s="48" t="s">
        <v>11</v>
      </c>
      <c r="B7" s="49" t="s">
        <v>77</v>
      </c>
      <c r="C7" s="44" t="s">
        <v>72</v>
      </c>
      <c r="D7" s="50">
        <v>126</v>
      </c>
      <c r="E7" s="51"/>
      <c r="F7" s="70">
        <f t="shared" si="0"/>
        <v>0</v>
      </c>
    </row>
    <row r="8" spans="1:6" ht="54.75" customHeight="1" x14ac:dyDescent="0.25">
      <c r="A8" s="48" t="s">
        <v>12</v>
      </c>
      <c r="B8" s="49" t="s">
        <v>95</v>
      </c>
      <c r="C8" s="44" t="s">
        <v>48</v>
      </c>
      <c r="D8" s="50">
        <v>780</v>
      </c>
      <c r="E8" s="51"/>
      <c r="F8" s="70">
        <f t="shared" si="0"/>
        <v>0</v>
      </c>
    </row>
    <row r="9" spans="1:6" ht="84" customHeight="1" x14ac:dyDescent="0.25">
      <c r="A9" s="48" t="s">
        <v>13</v>
      </c>
      <c r="B9" s="49" t="s">
        <v>91</v>
      </c>
      <c r="C9" s="44" t="s">
        <v>73</v>
      </c>
      <c r="D9" s="50">
        <v>19.2</v>
      </c>
      <c r="E9" s="51"/>
      <c r="F9" s="70">
        <f t="shared" si="0"/>
        <v>0</v>
      </c>
    </row>
    <row r="10" spans="1:6" ht="53.25" customHeight="1" x14ac:dyDescent="0.25">
      <c r="A10" s="48" t="s">
        <v>14</v>
      </c>
      <c r="B10" s="49" t="s">
        <v>56</v>
      </c>
      <c r="C10" s="44" t="s">
        <v>72</v>
      </c>
      <c r="D10" s="50">
        <v>120</v>
      </c>
      <c r="E10" s="52"/>
      <c r="F10" s="70">
        <f t="shared" si="0"/>
        <v>0</v>
      </c>
    </row>
    <row r="11" spans="1:6" ht="186" customHeight="1" x14ac:dyDescent="0.25">
      <c r="A11" s="48" t="s">
        <v>15</v>
      </c>
      <c r="B11" s="49" t="s">
        <v>53</v>
      </c>
      <c r="C11" s="44" t="s">
        <v>54</v>
      </c>
      <c r="D11" s="50">
        <v>73</v>
      </c>
      <c r="E11" s="51"/>
      <c r="F11" s="70">
        <f t="shared" si="0"/>
        <v>0</v>
      </c>
    </row>
    <row r="12" spans="1:6" ht="70.5" customHeight="1" x14ac:dyDescent="0.25">
      <c r="A12" s="48" t="s">
        <v>16</v>
      </c>
      <c r="B12" s="49" t="s">
        <v>93</v>
      </c>
      <c r="C12" s="44" t="s">
        <v>72</v>
      </c>
      <c r="D12" s="50">
        <v>120</v>
      </c>
      <c r="E12" s="51"/>
      <c r="F12" s="70">
        <f t="shared" si="0"/>
        <v>0</v>
      </c>
    </row>
    <row r="13" spans="1:6" ht="55.5" customHeight="1" thickBot="1" x14ac:dyDescent="0.3">
      <c r="A13" s="53" t="s">
        <v>17</v>
      </c>
      <c r="B13" s="54" t="s">
        <v>78</v>
      </c>
      <c r="C13" s="55" t="s">
        <v>59</v>
      </c>
      <c r="D13" s="56">
        <v>60</v>
      </c>
      <c r="E13" s="57"/>
      <c r="F13" s="71">
        <f t="shared" si="0"/>
        <v>0</v>
      </c>
    </row>
    <row r="14" spans="1:6" ht="42" customHeight="1" thickTop="1" x14ac:dyDescent="0.25">
      <c r="A14" s="94" t="s">
        <v>83</v>
      </c>
      <c r="B14" s="95"/>
      <c r="C14" s="95"/>
      <c r="D14" s="96">
        <f>+F4+F5+F6+F7+F8+F9+F10+F11+F12+F13</f>
        <v>0</v>
      </c>
      <c r="E14" s="97"/>
      <c r="F14" s="97"/>
    </row>
    <row r="15" spans="1:6" ht="44.25" customHeight="1" x14ac:dyDescent="0.25">
      <c r="A15" s="45" t="s">
        <v>4</v>
      </c>
      <c r="B15" s="91" t="s">
        <v>65</v>
      </c>
      <c r="C15" s="92"/>
      <c r="D15" s="92"/>
      <c r="E15" s="92"/>
      <c r="F15" s="92"/>
    </row>
    <row r="16" spans="1:6" ht="100.5" customHeight="1" x14ac:dyDescent="0.25">
      <c r="A16" s="48" t="s">
        <v>18</v>
      </c>
      <c r="B16" s="49" t="s">
        <v>55</v>
      </c>
      <c r="C16" s="44" t="s">
        <v>73</v>
      </c>
      <c r="D16" s="50">
        <v>480</v>
      </c>
      <c r="E16" s="51"/>
      <c r="F16" s="70">
        <f>D16*E16</f>
        <v>0</v>
      </c>
    </row>
    <row r="17" spans="1:6" ht="124.5" customHeight="1" x14ac:dyDescent="0.25">
      <c r="A17" s="48" t="s">
        <v>19</v>
      </c>
      <c r="B17" s="49" t="s">
        <v>94</v>
      </c>
      <c r="C17" s="44" t="s">
        <v>72</v>
      </c>
      <c r="D17" s="50">
        <v>52</v>
      </c>
      <c r="E17" s="51"/>
      <c r="F17" s="70">
        <f t="shared" ref="F17:F23" si="1">D17*E17</f>
        <v>0</v>
      </c>
    </row>
    <row r="18" spans="1:6" ht="34.5" customHeight="1" x14ac:dyDescent="0.25">
      <c r="A18" s="48" t="s">
        <v>20</v>
      </c>
      <c r="B18" s="49" t="s">
        <v>57</v>
      </c>
      <c r="C18" s="44" t="s">
        <v>72</v>
      </c>
      <c r="D18" s="50">
        <v>52</v>
      </c>
      <c r="E18" s="51"/>
      <c r="F18" s="70">
        <f t="shared" si="1"/>
        <v>0</v>
      </c>
    </row>
    <row r="19" spans="1:6" ht="54.75" customHeight="1" x14ac:dyDescent="0.25">
      <c r="A19" s="48" t="s">
        <v>21</v>
      </c>
      <c r="B19" s="49" t="s">
        <v>96</v>
      </c>
      <c r="C19" s="44" t="s">
        <v>48</v>
      </c>
      <c r="D19" s="50">
        <v>350</v>
      </c>
      <c r="E19" s="51"/>
      <c r="F19" s="70">
        <f t="shared" si="1"/>
        <v>0</v>
      </c>
    </row>
    <row r="20" spans="1:6" ht="66.75" customHeight="1" x14ac:dyDescent="0.25">
      <c r="A20" s="48" t="s">
        <v>22</v>
      </c>
      <c r="B20" s="49" t="s">
        <v>58</v>
      </c>
      <c r="C20" s="44" t="s">
        <v>72</v>
      </c>
      <c r="D20" s="50">
        <v>110</v>
      </c>
      <c r="E20" s="51"/>
      <c r="F20" s="70">
        <f t="shared" si="1"/>
        <v>0</v>
      </c>
    </row>
    <row r="21" spans="1:6" ht="82.5" customHeight="1" x14ac:dyDescent="0.25">
      <c r="A21" s="48" t="s">
        <v>23</v>
      </c>
      <c r="B21" s="49" t="s">
        <v>97</v>
      </c>
      <c r="C21" s="44" t="s">
        <v>73</v>
      </c>
      <c r="D21" s="50">
        <v>8</v>
      </c>
      <c r="E21" s="51"/>
      <c r="F21" s="70">
        <f t="shared" si="1"/>
        <v>0</v>
      </c>
    </row>
    <row r="22" spans="1:6" ht="179.25" customHeight="1" x14ac:dyDescent="0.25">
      <c r="A22" s="48" t="s">
        <v>24</v>
      </c>
      <c r="B22" s="49" t="s">
        <v>98</v>
      </c>
      <c r="C22" s="44" t="s">
        <v>54</v>
      </c>
      <c r="D22" s="50">
        <v>41</v>
      </c>
      <c r="E22" s="51"/>
      <c r="F22" s="70">
        <f t="shared" si="1"/>
        <v>0</v>
      </c>
    </row>
    <row r="23" spans="1:6" ht="45.75" thickBot="1" x14ac:dyDescent="0.3">
      <c r="A23" s="53" t="s">
        <v>25</v>
      </c>
      <c r="B23" s="54" t="s">
        <v>78</v>
      </c>
      <c r="C23" s="55" t="s">
        <v>59</v>
      </c>
      <c r="D23" s="56">
        <v>60</v>
      </c>
      <c r="E23" s="57"/>
      <c r="F23" s="71">
        <f t="shared" si="1"/>
        <v>0</v>
      </c>
    </row>
    <row r="24" spans="1:6" ht="38.25" customHeight="1" thickTop="1" x14ac:dyDescent="0.25">
      <c r="A24" s="94" t="s">
        <v>85</v>
      </c>
      <c r="B24" s="95"/>
      <c r="C24" s="95"/>
      <c r="D24" s="96">
        <f>+F16+F17+F18+F19+F20+F21+F23</f>
        <v>0</v>
      </c>
      <c r="E24" s="97"/>
      <c r="F24" s="97"/>
    </row>
    <row r="25" spans="1:6" ht="45" customHeight="1" x14ac:dyDescent="0.25">
      <c r="A25" s="45" t="s">
        <v>5</v>
      </c>
      <c r="B25" s="93" t="s">
        <v>74</v>
      </c>
      <c r="C25" s="92"/>
      <c r="D25" s="92"/>
      <c r="E25" s="92"/>
      <c r="F25" s="92"/>
    </row>
    <row r="26" spans="1:6" ht="48.75" customHeight="1" x14ac:dyDescent="0.25">
      <c r="A26" s="48" t="s">
        <v>26</v>
      </c>
      <c r="B26" s="58" t="s">
        <v>39</v>
      </c>
      <c r="C26" s="50" t="s">
        <v>40</v>
      </c>
      <c r="D26" s="59">
        <v>1</v>
      </c>
      <c r="E26" s="46"/>
      <c r="F26" s="70">
        <f>D26*E26</f>
        <v>0</v>
      </c>
    </row>
    <row r="27" spans="1:6" ht="60" x14ac:dyDescent="0.25">
      <c r="A27" s="48" t="s">
        <v>27</v>
      </c>
      <c r="B27" s="58" t="s">
        <v>41</v>
      </c>
      <c r="C27" s="50" t="s">
        <v>42</v>
      </c>
      <c r="D27" s="59">
        <v>520</v>
      </c>
      <c r="E27" s="46"/>
      <c r="F27" s="70">
        <f t="shared" ref="F27:F34" si="2">D27*E27</f>
        <v>0</v>
      </c>
    </row>
    <row r="28" spans="1:6" ht="45" x14ac:dyDescent="0.25">
      <c r="A28" s="48" t="s">
        <v>28</v>
      </c>
      <c r="B28" s="58" t="s">
        <v>79</v>
      </c>
      <c r="C28" s="50" t="s">
        <v>43</v>
      </c>
      <c r="D28" s="59">
        <v>95</v>
      </c>
      <c r="E28" s="46"/>
      <c r="F28" s="70">
        <f t="shared" si="2"/>
        <v>0</v>
      </c>
    </row>
    <row r="29" spans="1:6" ht="51.75" customHeight="1" x14ac:dyDescent="0.25">
      <c r="A29" s="48" t="s">
        <v>66</v>
      </c>
      <c r="B29" s="58" t="s">
        <v>44</v>
      </c>
      <c r="C29" s="50" t="s">
        <v>43</v>
      </c>
      <c r="D29" s="59">
        <v>105</v>
      </c>
      <c r="E29" s="46"/>
      <c r="F29" s="70">
        <f t="shared" si="2"/>
        <v>0</v>
      </c>
    </row>
    <row r="30" spans="1:6" ht="47.25" customHeight="1" x14ac:dyDescent="0.25">
      <c r="A30" s="48" t="s">
        <v>67</v>
      </c>
      <c r="B30" s="58" t="s">
        <v>45</v>
      </c>
      <c r="C30" s="50" t="s">
        <v>43</v>
      </c>
      <c r="D30" s="59">
        <v>95</v>
      </c>
      <c r="E30" s="46"/>
      <c r="F30" s="70">
        <f t="shared" si="2"/>
        <v>0</v>
      </c>
    </row>
    <row r="31" spans="1:6" ht="30" x14ac:dyDescent="0.25">
      <c r="A31" s="48" t="s">
        <v>68</v>
      </c>
      <c r="B31" s="58" t="s">
        <v>46</v>
      </c>
      <c r="C31" s="50" t="s">
        <v>43</v>
      </c>
      <c r="D31" s="59">
        <v>95</v>
      </c>
      <c r="E31" s="46"/>
      <c r="F31" s="70">
        <f t="shared" si="2"/>
        <v>0</v>
      </c>
    </row>
    <row r="32" spans="1:6" ht="52.5" customHeight="1" x14ac:dyDescent="0.25">
      <c r="A32" s="48" t="s">
        <v>69</v>
      </c>
      <c r="B32" s="58" t="s">
        <v>47</v>
      </c>
      <c r="C32" s="50" t="s">
        <v>43</v>
      </c>
      <c r="D32" s="59">
        <v>105</v>
      </c>
      <c r="E32" s="46"/>
      <c r="F32" s="70">
        <f t="shared" si="2"/>
        <v>0</v>
      </c>
    </row>
    <row r="33" spans="1:8" ht="63.75" customHeight="1" x14ac:dyDescent="0.25">
      <c r="A33" s="48" t="s">
        <v>70</v>
      </c>
      <c r="B33" s="58" t="s">
        <v>99</v>
      </c>
      <c r="C33" s="50" t="s">
        <v>43</v>
      </c>
      <c r="D33" s="59">
        <v>95</v>
      </c>
      <c r="E33" s="46"/>
      <c r="F33" s="70">
        <f t="shared" si="2"/>
        <v>0</v>
      </c>
    </row>
    <row r="34" spans="1:8" ht="25.5" customHeight="1" thickBot="1" x14ac:dyDescent="0.3">
      <c r="A34" s="53" t="s">
        <v>71</v>
      </c>
      <c r="B34" s="60" t="s">
        <v>49</v>
      </c>
      <c r="C34" s="56" t="s">
        <v>50</v>
      </c>
      <c r="D34" s="42">
        <v>0.1</v>
      </c>
      <c r="E34" s="61"/>
      <c r="F34" s="71">
        <f t="shared" si="2"/>
        <v>0</v>
      </c>
    </row>
    <row r="35" spans="1:8" ht="46.5" customHeight="1" thickTop="1" x14ac:dyDescent="0.25">
      <c r="A35" s="98" t="s">
        <v>84</v>
      </c>
      <c r="B35" s="99"/>
      <c r="C35" s="99"/>
      <c r="D35" s="96">
        <f>+F26+F27+F28+F29+F30+F31+F32+F33+F34</f>
        <v>0</v>
      </c>
      <c r="E35" s="97"/>
      <c r="F35" s="97"/>
    </row>
    <row r="36" spans="1:8" x14ac:dyDescent="0.25">
      <c r="A36" s="62"/>
      <c r="B36" s="63"/>
      <c r="C36" s="62"/>
      <c r="D36" s="64"/>
      <c r="E36" s="65"/>
      <c r="F36" s="66"/>
    </row>
    <row r="38" spans="1:8" ht="34.5" customHeight="1" x14ac:dyDescent="0.25">
      <c r="A38" s="90" t="s">
        <v>52</v>
      </c>
      <c r="B38" s="90"/>
      <c r="C38" s="90"/>
      <c r="D38" s="90"/>
      <c r="E38" s="90"/>
      <c r="F38" s="90"/>
      <c r="G38" s="90"/>
      <c r="H38" s="90"/>
    </row>
  </sheetData>
  <mergeCells count="10">
    <mergeCell ref="A38:H38"/>
    <mergeCell ref="B15:F15"/>
    <mergeCell ref="B3:F3"/>
    <mergeCell ref="A14:C14"/>
    <mergeCell ref="D14:F14"/>
    <mergeCell ref="A24:C24"/>
    <mergeCell ref="D24:F24"/>
    <mergeCell ref="B25:F25"/>
    <mergeCell ref="A35:C35"/>
    <mergeCell ref="D35:F35"/>
  </mergeCells>
  <phoneticPr fontId="3" type="noConversion"/>
  <pageMargins left="0.7" right="0.7" top="0.75" bottom="0.75" header="0.3" footer="0.3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Rekapitulacija</vt:lpstr>
      <vt:lpstr>Popis_Obzidave</vt:lpstr>
      <vt:lpstr>Popis_Obzidave!Področje_tiskanja</vt:lpstr>
    </vt:vector>
  </TitlesOfParts>
  <Company>HSE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Gregor Andrejc</dc:creator>
  <cp:lastModifiedBy>Mihaela Ovčjak</cp:lastModifiedBy>
  <cp:lastPrinted>2020-12-28T14:05:41Z</cp:lastPrinted>
  <dcterms:created xsi:type="dcterms:W3CDTF">2018-01-22T12:45:42Z</dcterms:created>
  <dcterms:modified xsi:type="dcterms:W3CDTF">2021-01-07T17:18:04Z</dcterms:modified>
</cp:coreProperties>
</file>